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 l="1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<sst xmlns="http://schemas.openxmlformats.org/spreadsheetml/2006/main" count="104" uniqueCount="53">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</sst>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1.0940902709553335</c:v>
                </c:pt>
                <c:pt idx="3">
                  <c:v>1.7166354524381229</c:v>
                </c:pt>
                <c:pt idx="4">
                  <c:v>1.7462804610801606</c:v>
                </c:pt>
                <c:pt idx="5">
                  <c:v>1.7561621306275064</c:v>
                </c:pt>
                <c:pt idx="6">
                  <c:v>1.7462804610801606</c:v>
                </c:pt>
                <c:pt idx="7">
                  <c:v>1.7265171219854689</c:v>
                </c:pt>
                <c:pt idx="8">
                  <c:v>1.5881737483226268</c:v>
                </c:pt>
                <c:pt idx="9">
                  <c:v>1.489357052849168</c:v>
                </c:pt>
                <c:pt idx="10">
                  <c:v>1.410303696470401</c:v>
                </c:pt>
                <c:pt idx="11">
                  <c:v>1.331250340091634</c:v>
                </c:pt>
                <c:pt idx="12">
                  <c:v>1.252196983712867</c:v>
                </c:pt>
                <c:pt idx="13">
                  <c:v>1.1731436273341005</c:v>
                </c:pt>
                <c:pt idx="14">
                  <c:v>1.1039719405026793</c:v>
                </c:pt>
                <c:pt idx="15">
                  <c:v>1.0644452623132958</c:v>
                </c:pt>
                <c:pt idx="16">
                  <c:v>1.044681923218604</c:v>
                </c:pt>
                <c:pt idx="17">
                  <c:v>1.0249185841239123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0.74823183679822791</c:v>
                </c:pt>
                <c:pt idx="3">
                  <c:v>0.99527357548187478</c:v>
                </c:pt>
                <c:pt idx="4">
                  <c:v>1.3707770182810175</c:v>
                </c:pt>
                <c:pt idx="5">
                  <c:v>1.7561621306275064</c:v>
                </c:pt>
                <c:pt idx="6">
                  <c:v>1.9735588606691155</c:v>
                </c:pt>
                <c:pt idx="7">
                  <c:v>1.9043871738376943</c:v>
                </c:pt>
                <c:pt idx="8">
                  <c:v>1.5980554178699726</c:v>
                </c:pt>
                <c:pt idx="9">
                  <c:v>1.420185366017747</c:v>
                </c:pt>
                <c:pt idx="10">
                  <c:v>1.2917236619022507</c:v>
                </c:pt>
                <c:pt idx="11">
                  <c:v>1.2818419923549049</c:v>
                </c:pt>
                <c:pt idx="12">
                  <c:v>1.1731436273341005</c:v>
                </c:pt>
                <c:pt idx="13">
                  <c:v>1.0842086014079872</c:v>
                </c:pt>
                <c:pt idx="14">
                  <c:v>0.99527357548187478</c:v>
                </c:pt>
                <c:pt idx="15">
                  <c:v>0.93598355819779944</c:v>
                </c:pt>
                <c:pt idx="16">
                  <c:v>0.89645688000841606</c:v>
                </c:pt>
                <c:pt idx="17">
                  <c:v>0.87669354091372431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0.66917848041946115</c:v>
                </c:pt>
                <c:pt idx="2">
                  <c:v>1.1434986186920624</c:v>
                </c:pt>
                <c:pt idx="3">
                  <c:v>1.6869904437960854</c:v>
                </c:pt>
                <c:pt idx="4">
                  <c:v>2.1514289125213408</c:v>
                </c:pt>
                <c:pt idx="5">
                  <c:v>2.5170506857731381</c:v>
                </c:pt>
                <c:pt idx="6">
                  <c:v>2.5368140248678301</c:v>
                </c:pt>
                <c:pt idx="7">
                  <c:v>2.5269323553204837</c:v>
                </c:pt>
                <c:pt idx="8">
                  <c:v>2.3391806339209125</c:v>
                </c:pt>
                <c:pt idx="9">
                  <c:v>2.1810739211633785</c:v>
                </c:pt>
                <c:pt idx="10">
                  <c:v>2.0822572256899199</c:v>
                </c:pt>
                <c:pt idx="11">
                  <c:v>2.022967208405845</c:v>
                </c:pt>
                <c:pt idx="12">
                  <c:v>1.9735588606691155</c:v>
                </c:pt>
                <c:pt idx="13">
                  <c:v>1.9340321824797317</c:v>
                </c:pt>
                <c:pt idx="14">
                  <c:v>1.9043871738376943</c:v>
                </c:pt>
                <c:pt idx="15" formatCode="0.0000">
                  <c:v>1.8846238347430027</c:v>
                </c:pt>
                <c:pt idx="16" formatCode="0.0000">
                  <c:v>1.864860495648311</c:v>
                </c:pt>
                <c:pt idx="17" formatCode="0.0000">
                  <c:v>1.8549788261009652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1.4744999999999999</c:v>
                </c:pt>
                <c:pt idx="1">
                  <c:v>1.7561621306275064</c:v>
                </c:pt>
                <c:pt idx="2">
                  <c:v>1.9735588606691155</c:v>
                </c:pt>
                <c:pt idx="3">
                  <c:v>2.5368140248678301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143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6.53</v>
      </c>
    </row>
    <row r="17" spans="1:18">
      <c r="A17" s="29"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30</v>
      </c>
      <c r="G17" s="34">
        <f t="shared" si="1"/>
        <v>1.0023801962291627</v>
      </c>
      <c r="I17" s="23" t="s">
        <v>11</v>
      </c>
      <c r="J17" s="23">
        <v>52.07</v>
      </c>
    </row>
    <row r="18" spans="1:18">
      <c r="A18" s="29">
        <f t="shared" ref="A18:A41" si="2">A17+0.5</f>
        <v>1</v>
      </c>
      <c r="B18" s="32">
        <v>100</v>
      </c>
      <c r="C18" s="33">
        <f t="shared" ref="C18:C36" si="3">(0.00299639*B18+0.03211882)/9.81*1000</f>
        <v>33.818330275229357</v>
      </c>
      <c r="D18" s="33">
        <f t="shared" si="0"/>
        <v>1.0940902709553335</v>
      </c>
      <c r="E18" s="29">
        <f t="shared" ref="E18:E25" si="4">E17+0.5</f>
        <v>1</v>
      </c>
      <c r="F18" s="35">
        <v>44</v>
      </c>
      <c r="G18" s="34">
        <f t="shared" si="1"/>
        <v>2.188180541910667</v>
      </c>
      <c r="I18" s="23" t="s">
        <v>12</v>
      </c>
      <c r="J18" s="37">
        <v>46.83</v>
      </c>
    </row>
    <row r="19" spans="1:18">
      <c r="A19" s="29">
        <f t="shared" si="2"/>
        <v>1.5</v>
      </c>
      <c r="B19" s="32">
        <v>163</v>
      </c>
      <c r="C19" s="33">
        <f t="shared" si="3"/>
        <v>53.061201834862381</v>
      </c>
      <c r="D19" s="33">
        <f t="shared" si="0"/>
        <v>1.7166354524381229</v>
      </c>
      <c r="E19" s="29">
        <f t="shared" si="4"/>
        <v>1.5</v>
      </c>
      <c r="F19" s="35">
        <v>74</v>
      </c>
      <c r="G19" s="34">
        <f t="shared" si="1"/>
        <v>3.4332709048762458</v>
      </c>
      <c r="I19" s="23" t="s">
        <v>13</v>
      </c>
      <c r="J19" s="38">
        <f>J17-J18</f>
        <v>5.240000000000002</v>
      </c>
    </row>
    <row r="20" spans="1:18">
      <c r="A20" s="29">
        <f t="shared" si="2"/>
        <v>2</v>
      </c>
      <c r="B20" s="32">
        <v>166</v>
      </c>
      <c r="C20" s="33">
        <f t="shared" si="3"/>
        <v>53.977529051987766</v>
      </c>
      <c r="D20" s="33">
        <f t="shared" si="0"/>
        <v>1.7462804610801606</v>
      </c>
      <c r="E20" s="29">
        <f t="shared" si="4"/>
        <v>2</v>
      </c>
      <c r="F20" s="35">
        <v>150</v>
      </c>
      <c r="G20" s="34">
        <f t="shared" si="1"/>
        <v>3.4925609221603211</v>
      </c>
      <c r="I20" s="39" t="s">
        <v>14</v>
      </c>
      <c r="J20" s="40">
        <f>J18-J16</f>
        <v>40.299999999999997</v>
      </c>
    </row>
    <row r="21" spans="1:18">
      <c r="A21" s="29">
        <f t="shared" si="2"/>
        <v>2.5</v>
      </c>
      <c r="B21" s="32">
        <v>167</v>
      </c>
      <c r="C21" s="33">
        <f t="shared" si="3"/>
        <v>54.28297145769622</v>
      </c>
      <c r="D21" s="33">
        <f t="shared" si="0"/>
        <v>1.7561621306275064</v>
      </c>
      <c r="E21" s="29">
        <f t="shared" si="4"/>
        <v>2.5</v>
      </c>
      <c r="F21" s="35">
        <v>240</v>
      </c>
      <c r="G21" s="34">
        <f t="shared" si="1"/>
        <v>3.5123242612550127</v>
      </c>
      <c r="I21" s="39" t="s">
        <v>15</v>
      </c>
      <c r="J21" s="38">
        <f>(J19/J20)*100</f>
        <v>13.002481389578168</v>
      </c>
    </row>
    <row r="22" spans="1:18">
      <c r="A22" s="29">
        <f t="shared" si="2"/>
        <v>3</v>
      </c>
      <c r="B22" s="32">
        <v>166</v>
      </c>
      <c r="C22" s="33">
        <f t="shared" si="3"/>
        <v>53.977529051987766</v>
      </c>
      <c r="D22" s="33">
        <f t="shared" si="0"/>
        <v>1.7462804610801606</v>
      </c>
      <c r="E22" s="29">
        <f t="shared" si="4"/>
        <v>3</v>
      </c>
      <c r="F22" s="35">
        <v>380</v>
      </c>
      <c r="G22" s="34">
        <f t="shared" si="1"/>
        <v>3.4925609221603211</v>
      </c>
      <c r="K22" s="18"/>
      <c r="L22" s="18"/>
    </row>
    <row r="23" spans="1:18">
      <c r="A23" s="29">
        <f t="shared" si="2"/>
        <v>3.5</v>
      </c>
      <c r="B23" s="32">
        <v>164</v>
      </c>
      <c r="C23" s="33">
        <f t="shared" si="3"/>
        <v>53.366644240570842</v>
      </c>
      <c r="D23" s="33">
        <f t="shared" si="0"/>
        <v>1.7265171219854689</v>
      </c>
      <c r="E23" s="29">
        <f t="shared" si="4"/>
        <v>3.5</v>
      </c>
      <c r="F23" s="35">
        <v>600</v>
      </c>
      <c r="G23" s="34">
        <f t="shared" si="1"/>
        <v>3.4530342439709378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784</v>
      </c>
      <c r="G24" s="34">
        <f t="shared" si="1"/>
        <v>3.1763474966452536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140</v>
      </c>
      <c r="C25" s="33">
        <f t="shared" si="3"/>
        <v>46.036026503567783</v>
      </c>
      <c r="D25" s="33">
        <f t="shared" si="0"/>
        <v>1.489357052849168</v>
      </c>
      <c r="E25" s="29">
        <f t="shared" si="4"/>
        <v>4.5</v>
      </c>
      <c r="F25" s="35">
        <v>912</v>
      </c>
      <c r="G25" s="34">
        <f t="shared" si="1"/>
        <v>2.9787141056983359</v>
      </c>
      <c r="H25" s="2"/>
      <c r="I25" s="39" t="s">
        <v>18</v>
      </c>
      <c r="J25" s="41">
        <v>278.75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132</v>
      </c>
      <c r="C26" s="33">
        <f t="shared" si="3"/>
        <v>43.592487257900096</v>
      </c>
      <c r="D26" s="33">
        <f t="shared" si="0"/>
        <v>1.410303696470401</v>
      </c>
      <c r="E26" s="29">
        <f t="shared" ref="E26:E32" si="5">E25+0.5</f>
        <v>5</v>
      </c>
      <c r="F26" s="35">
        <v>1100</v>
      </c>
      <c r="G26" s="34">
        <f t="shared" si="1"/>
        <v>2.820607392940802</v>
      </c>
      <c r="I26" s="39" t="s">
        <v>19</v>
      </c>
      <c r="J26" s="41">
        <v>145.30000000000001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124</v>
      </c>
      <c r="C27" s="33">
        <f t="shared" si="3"/>
        <v>41.14894801223241</v>
      </c>
      <c r="D27" s="33">
        <f t="shared" si="0"/>
        <v>1.331250340091634</v>
      </c>
      <c r="E27" s="29">
        <f t="shared" si="5"/>
        <v>5.5</v>
      </c>
      <c r="F27" s="35">
        <v>1290</v>
      </c>
      <c r="G27" s="34">
        <f t="shared" si="1"/>
        <v>2.662500680183268</v>
      </c>
      <c r="I27" s="39" t="s">
        <v>20</v>
      </c>
      <c r="J27" s="42">
        <f>J25-J26</f>
        <v>133.44999999999999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116</v>
      </c>
      <c r="C28" s="33">
        <f t="shared" si="3"/>
        <v>38.705408766564723</v>
      </c>
      <c r="D28" s="33">
        <f t="shared" si="0"/>
        <v>1.252196983712867</v>
      </c>
      <c r="E28" s="29">
        <f t="shared" si="5"/>
        <v>6</v>
      </c>
      <c r="F28" s="35">
        <v>1470</v>
      </c>
      <c r="G28" s="34">
        <f t="shared" si="1"/>
        <v>2.5043939674257341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108</v>
      </c>
      <c r="C29" s="33">
        <f t="shared" si="3"/>
        <v>36.261869520897044</v>
      </c>
      <c r="D29" s="33">
        <f t="shared" si="0"/>
        <v>1.1731436273341005</v>
      </c>
      <c r="E29" s="29">
        <f t="shared" si="5"/>
        <v>6.5</v>
      </c>
      <c r="F29" s="35">
        <v>1654</v>
      </c>
      <c r="G29" s="34">
        <f t="shared" si="1"/>
        <v>2.346287254668201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101</v>
      </c>
      <c r="C30" s="33">
        <f t="shared" si="3"/>
        <v>34.123772680937819</v>
      </c>
      <c r="D30" s="33">
        <f t="shared" si="0"/>
        <v>1.1039719405026793</v>
      </c>
      <c r="E30" s="29">
        <f t="shared" si="5"/>
        <v>7</v>
      </c>
      <c r="F30" s="35">
        <v>1844</v>
      </c>
      <c r="G30" s="34">
        <f t="shared" si="1"/>
        <v>2.2079438810053587</v>
      </c>
      <c r="I30" s="39" t="s">
        <v>21</v>
      </c>
      <c r="J30" s="43">
        <f>J21</f>
        <v>13.002481389578168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97</v>
      </c>
      <c r="C31" s="33">
        <f t="shared" si="3"/>
        <v>32.902003058103972</v>
      </c>
      <c r="D31" s="33">
        <f t="shared" si="0"/>
        <v>1.0644452623132958</v>
      </c>
      <c r="E31" s="29">
        <f t="shared" si="5"/>
        <v>7.5</v>
      </c>
      <c r="F31" s="35">
        <v>2032</v>
      </c>
      <c r="G31" s="34">
        <f t="shared" si="1"/>
        <v>2.1288905246265917</v>
      </c>
      <c r="I31" s="44" t="s">
        <v>37</v>
      </c>
      <c r="J31" s="43">
        <f>J27/J29</f>
        <v>2.2140374453541711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95</v>
      </c>
      <c r="C32" s="33">
        <f t="shared" si="3"/>
        <v>32.291118246687049</v>
      </c>
      <c r="D32" s="33">
        <f t="shared" si="0"/>
        <v>1.044681923218604</v>
      </c>
      <c r="E32" s="29">
        <f t="shared" si="5"/>
        <v>8</v>
      </c>
      <c r="F32" s="35">
        <v>2216</v>
      </c>
      <c r="G32" s="34">
        <f t="shared" si="1"/>
        <v>2.089363846437208</v>
      </c>
      <c r="I32" s="44" t="s">
        <v>38</v>
      </c>
      <c r="J32" s="43">
        <f>J31/(1+J30/100)</f>
        <v>1.9592821486116183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93</v>
      </c>
      <c r="C33" s="33">
        <f t="shared" si="3"/>
        <v>31.680233435270129</v>
      </c>
      <c r="D33" s="33">
        <f t="shared" si="0"/>
        <v>1.0249185841239123</v>
      </c>
      <c r="E33" s="29">
        <f>E32+0.5</f>
        <v>8.5</v>
      </c>
      <c r="F33" s="35">
        <v>2402</v>
      </c>
      <c r="G33" s="34">
        <f t="shared" si="1"/>
        <v>2.0498371682478247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1.9735588606691155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8.7100000000000009</v>
      </c>
      <c r="L16" s="31"/>
      <c r="M16" s="54"/>
      <c r="N16" s="56"/>
    </row>
    <row r="17" spans="1:20">
      <c r="A17" s="29">
        <f>A16+0.5</f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-36</v>
      </c>
      <c r="G17" s="34">
        <f t="shared" si="1"/>
        <v>0.46166341992519794</v>
      </c>
      <c r="I17" s="23" t="s">
        <v>11</v>
      </c>
      <c r="J17" s="37">
        <v>65.849999999999994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65</v>
      </c>
      <c r="C18" s="33">
        <f t="shared" ref="C18:C34" si="3">(0.00299639*B18+0.03211882)/9.81*1000</f>
        <v>23.127846075433226</v>
      </c>
      <c r="D18" s="33">
        <f t="shared" si="0"/>
        <v>0.74823183679822791</v>
      </c>
      <c r="E18" s="29">
        <f t="shared" ref="E18:E24" si="4">E17+0.5</f>
        <v>1</v>
      </c>
      <c r="F18" s="35">
        <v>-70</v>
      </c>
      <c r="G18" s="34">
        <f t="shared" si="1"/>
        <v>0.74823183679822791</v>
      </c>
      <c r="I18" s="23" t="s">
        <v>12</v>
      </c>
      <c r="J18" s="37">
        <v>59.15</v>
      </c>
      <c r="L18" s="31"/>
      <c r="M18" s="54"/>
      <c r="N18" s="56"/>
    </row>
    <row r="19" spans="1:20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-94</v>
      </c>
      <c r="G19" s="34">
        <f t="shared" si="1"/>
        <v>0.99527357548187478</v>
      </c>
      <c r="I19" s="23" t="s">
        <v>13</v>
      </c>
      <c r="J19" s="43">
        <f>J17-J18</f>
        <v>6.6999999999999957</v>
      </c>
      <c r="L19" s="31"/>
      <c r="M19" s="54"/>
      <c r="N19" s="57"/>
    </row>
    <row r="20" spans="1:20">
      <c r="A20" s="29">
        <f t="shared" si="2"/>
        <v>2</v>
      </c>
      <c r="B20" s="32">
        <v>128</v>
      </c>
      <c r="C20" s="33">
        <f t="shared" si="3"/>
        <v>42.370717635066249</v>
      </c>
      <c r="D20" s="33">
        <f t="shared" si="0"/>
        <v>1.3707770182810175</v>
      </c>
      <c r="E20" s="29">
        <f t="shared" si="4"/>
        <v>2</v>
      </c>
      <c r="F20" s="35">
        <v>-100</v>
      </c>
      <c r="G20" s="34">
        <f t="shared" si="1"/>
        <v>1.3707770182810175</v>
      </c>
      <c r="I20" s="39" t="s">
        <v>14</v>
      </c>
      <c r="J20" s="36">
        <f>J18-J16</f>
        <v>50.44</v>
      </c>
      <c r="L20" s="31"/>
      <c r="M20" s="58"/>
      <c r="N20" s="59"/>
    </row>
    <row r="21" spans="1:20">
      <c r="A21" s="29">
        <f t="shared" si="2"/>
        <v>2.5</v>
      </c>
      <c r="B21" s="32">
        <v>167</v>
      </c>
      <c r="C21" s="33">
        <f t="shared" si="3"/>
        <v>54.28297145769622</v>
      </c>
      <c r="D21" s="33">
        <f t="shared" si="0"/>
        <v>1.7561621306275064</v>
      </c>
      <c r="E21" s="29">
        <f t="shared" si="4"/>
        <v>2.5</v>
      </c>
      <c r="F21" s="35">
        <v>-90</v>
      </c>
      <c r="G21" s="34">
        <f t="shared" si="1"/>
        <v>1.7561621306275064</v>
      </c>
      <c r="I21" s="39" t="s">
        <v>15</v>
      </c>
      <c r="J21" s="43">
        <f>(J19/J20)*100</f>
        <v>13.283108643933378</v>
      </c>
      <c r="L21" s="31"/>
      <c r="M21" s="58"/>
      <c r="N21" s="57"/>
    </row>
    <row r="22" spans="1:20">
      <c r="A22" s="29">
        <f t="shared" si="2"/>
        <v>3</v>
      </c>
      <c r="B22" s="32">
        <v>189</v>
      </c>
      <c r="C22" s="33">
        <f t="shared" si="3"/>
        <v>61.002704383282357</v>
      </c>
      <c r="D22" s="33">
        <f t="shared" si="0"/>
        <v>1.9735588606691155</v>
      </c>
      <c r="E22" s="29">
        <f t="shared" si="4"/>
        <v>3</v>
      </c>
      <c r="F22" s="35">
        <v>-40</v>
      </c>
      <c r="G22" s="34">
        <f t="shared" si="1"/>
        <v>1.9735588606691155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182</v>
      </c>
      <c r="C23" s="33">
        <f t="shared" si="3"/>
        <v>58.864607543323132</v>
      </c>
      <c r="D23" s="33">
        <f t="shared" si="0"/>
        <v>1.9043871738376943</v>
      </c>
      <c r="E23" s="29">
        <f t="shared" si="4"/>
        <v>3.5</v>
      </c>
      <c r="F23" s="35">
        <v>60</v>
      </c>
      <c r="G23" s="34">
        <f t="shared" si="1"/>
        <v>1.9043871738376943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151</v>
      </c>
      <c r="C24" s="33">
        <f t="shared" si="3"/>
        <v>49.395892966360854</v>
      </c>
      <c r="D24" s="33">
        <f t="shared" si="0"/>
        <v>1.5980554178699726</v>
      </c>
      <c r="E24" s="29">
        <f t="shared" si="4"/>
        <v>4</v>
      </c>
      <c r="F24" s="35">
        <v>180</v>
      </c>
      <c r="G24" s="34">
        <f t="shared" si="1"/>
        <v>1.5980554178699726</v>
      </c>
      <c r="H24" s="2"/>
      <c r="I24" s="39" t="s">
        <v>18</v>
      </c>
      <c r="J24" s="41">
        <v>271.23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133</v>
      </c>
      <c r="C25" s="33">
        <f t="shared" si="3"/>
        <v>43.897929663608558</v>
      </c>
      <c r="D25" s="33">
        <f t="shared" si="0"/>
        <v>1.420185366017747</v>
      </c>
      <c r="E25" s="29">
        <f t="shared" ref="E25:E42" si="5">E24+0.5</f>
        <v>4.5</v>
      </c>
      <c r="F25" s="35">
        <v>304</v>
      </c>
      <c r="G25" s="34">
        <f t="shared" si="1"/>
        <v>1.420185366017747</v>
      </c>
      <c r="H25" s="2"/>
      <c r="I25" s="39" t="s">
        <v>19</v>
      </c>
      <c r="J25" s="41">
        <v>142.22999999999999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120</v>
      </c>
      <c r="C26" s="33">
        <f t="shared" si="3"/>
        <v>39.92717838939857</v>
      </c>
      <c r="D26" s="33">
        <f t="shared" si="0"/>
        <v>1.2917236619022507</v>
      </c>
      <c r="E26" s="29">
        <f t="shared" si="5"/>
        <v>5</v>
      </c>
      <c r="F26" s="35">
        <v>430</v>
      </c>
      <c r="G26" s="34">
        <f t="shared" si="1"/>
        <v>1.2917236619022507</v>
      </c>
      <c r="I26" s="39" t="s">
        <v>20</v>
      </c>
      <c r="J26" s="45">
        <f>J24-J25</f>
        <v>129.00000000000003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119</v>
      </c>
      <c r="C27" s="33">
        <f t="shared" si="3"/>
        <v>39.621735983690108</v>
      </c>
      <c r="D27" s="33">
        <f t="shared" si="0"/>
        <v>1.2818419923549049</v>
      </c>
      <c r="E27" s="29">
        <f t="shared" si="5"/>
        <v>5.5</v>
      </c>
      <c r="F27" s="35">
        <v>556</v>
      </c>
      <c r="G27" s="34">
        <f t="shared" si="1"/>
        <v>1.2818419923549049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108</v>
      </c>
      <c r="C28" s="33">
        <f t="shared" si="3"/>
        <v>36.261869520897044</v>
      </c>
      <c r="D28" s="33">
        <f t="shared" si="0"/>
        <v>1.1731436273341005</v>
      </c>
      <c r="E28" s="29">
        <f t="shared" si="5"/>
        <v>6</v>
      </c>
      <c r="F28" s="35">
        <v>670</v>
      </c>
      <c r="G28" s="34">
        <f t="shared" si="1"/>
        <v>1.1731436273341005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99</v>
      </c>
      <c r="C29" s="33">
        <f t="shared" si="3"/>
        <v>33.512887869520888</v>
      </c>
      <c r="D29" s="33">
        <f t="shared" si="0"/>
        <v>1.0842086014079872</v>
      </c>
      <c r="E29" s="29">
        <f t="shared" si="5"/>
        <v>6.5</v>
      </c>
      <c r="F29" s="35">
        <v>780</v>
      </c>
      <c r="G29" s="34">
        <f t="shared" si="1"/>
        <v>1.0842086014079872</v>
      </c>
      <c r="I29" s="39" t="s">
        <v>21</v>
      </c>
      <c r="J29" s="43">
        <f>J21</f>
        <v>13.283108643933378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90</v>
      </c>
      <c r="C30" s="33">
        <f t="shared" si="3"/>
        <v>30.763906218144751</v>
      </c>
      <c r="D30" s="33">
        <f t="shared" si="0"/>
        <v>0.99527357548187478</v>
      </c>
      <c r="E30" s="29">
        <f t="shared" si="5"/>
        <v>7</v>
      </c>
      <c r="F30" s="35">
        <v>992</v>
      </c>
      <c r="G30" s="34">
        <f t="shared" si="1"/>
        <v>0.99527357548187478</v>
      </c>
      <c r="I30" s="44" t="s">
        <v>37</v>
      </c>
      <c r="J30" s="43">
        <f>J26/J28</f>
        <v>2.151240548716427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84</v>
      </c>
      <c r="C31" s="33">
        <f t="shared" si="3"/>
        <v>28.93125178389398</v>
      </c>
      <c r="D31" s="33">
        <f t="shared" si="0"/>
        <v>0.93598355819779944</v>
      </c>
      <c r="E31" s="29">
        <f t="shared" si="5"/>
        <v>7.5</v>
      </c>
      <c r="F31" s="35">
        <v>1090</v>
      </c>
      <c r="G31" s="34">
        <f t="shared" si="1"/>
        <v>0.93598355819779944</v>
      </c>
      <c r="I31" s="44" t="s">
        <v>38</v>
      </c>
      <c r="J31" s="43">
        <f>J30/(1+J29/100)</f>
        <v>1.8989949821010952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80</v>
      </c>
      <c r="C32" s="33">
        <f t="shared" si="3"/>
        <v>27.709482161060141</v>
      </c>
      <c r="D32" s="33">
        <f t="shared" si="0"/>
        <v>0.89645688000841606</v>
      </c>
      <c r="E32" s="29">
        <f t="shared" si="5"/>
        <v>8</v>
      </c>
      <c r="F32" s="35">
        <v>1186</v>
      </c>
      <c r="G32" s="34">
        <f t="shared" si="1"/>
        <v>0.89645688000841606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78</v>
      </c>
      <c r="C33" s="33">
        <f t="shared" si="3"/>
        <v>27.098597349643217</v>
      </c>
      <c r="D33" s="33">
        <f t="shared" si="0"/>
        <v>0.87669354091372431</v>
      </c>
      <c r="E33" s="29">
        <f t="shared" si="5"/>
        <v>8.5</v>
      </c>
      <c r="F33" s="35">
        <v>1280</v>
      </c>
      <c r="G33" s="34">
        <f t="shared" si="1"/>
        <v>0.87669354091372431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B22" sqref="B2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2.5368140248678301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6.94</v>
      </c>
      <c r="M15" s="54"/>
      <c r="N15" s="56"/>
    </row>
    <row r="16" spans="1:14">
      <c r="A16" s="29">
        <f>A15+0.5</f>
        <v>0.5</v>
      </c>
      <c r="B16" s="35">
        <v>57</v>
      </c>
      <c r="C16" s="33">
        <f>(0.00299639*B16+0.03211882)/9.81*1000</f>
        <v>20.684306829765543</v>
      </c>
      <c r="D16" s="33">
        <f t="shared" si="0"/>
        <v>0.66917848041946115</v>
      </c>
      <c r="E16" s="29">
        <v>0.5</v>
      </c>
      <c r="F16" s="35">
        <v>-50</v>
      </c>
      <c r="G16" s="34">
        <f t="shared" si="1"/>
        <v>0.33458924020973058</v>
      </c>
      <c r="I16" s="23" t="s">
        <v>11</v>
      </c>
      <c r="J16" s="23">
        <v>64.3</v>
      </c>
      <c r="M16" s="54"/>
      <c r="N16" s="54"/>
    </row>
    <row r="17" spans="1:20">
      <c r="A17" s="29">
        <f t="shared" ref="A17:A40" si="2">A16+0.5</f>
        <v>1</v>
      </c>
      <c r="B17" s="35">
        <v>105</v>
      </c>
      <c r="C17" s="33">
        <f t="shared" ref="C17:C36" si="3">(0.00299639*B17+0.03211882)/9.81*1000</f>
        <v>35.345542303771651</v>
      </c>
      <c r="D17" s="33">
        <f t="shared" si="0"/>
        <v>1.1434986186920624</v>
      </c>
      <c r="E17" s="29">
        <f>E16+0.5</f>
        <v>1</v>
      </c>
      <c r="F17" s="35">
        <v>-106</v>
      </c>
      <c r="G17" s="34">
        <f t="shared" si="1"/>
        <v>0.57174930934603119</v>
      </c>
      <c r="I17" s="23" t="s">
        <v>12</v>
      </c>
      <c r="J17" s="23">
        <v>57.76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-142</v>
      </c>
      <c r="G18" s="34">
        <f t="shared" si="1"/>
        <v>0.84349522189804271</v>
      </c>
      <c r="I18" s="23" t="s">
        <v>13</v>
      </c>
      <c r="J18" s="38">
        <f>J16-J17</f>
        <v>6.5399999999999991</v>
      </c>
      <c r="M18" s="54"/>
      <c r="N18" s="57"/>
    </row>
    <row r="19" spans="1:20">
      <c r="A19" s="29">
        <f t="shared" si="2"/>
        <v>2</v>
      </c>
      <c r="B19" s="35">
        <v>207</v>
      </c>
      <c r="C19" s="33">
        <f t="shared" si="3"/>
        <v>66.500667686034646</v>
      </c>
      <c r="D19" s="33">
        <f t="shared" si="0"/>
        <v>2.1514289125213408</v>
      </c>
      <c r="E19" s="29">
        <f t="shared" ref="E19:E41" si="4">E18+0.5</f>
        <v>2</v>
      </c>
      <c r="F19" s="35">
        <v>-172</v>
      </c>
      <c r="G19" s="34">
        <f t="shared" si="1"/>
        <v>1.0757144562606704</v>
      </c>
      <c r="I19" s="39" t="s">
        <v>14</v>
      </c>
      <c r="J19" s="40">
        <f>J17-J15</f>
        <v>50.82</v>
      </c>
      <c r="M19" s="58"/>
      <c r="N19" s="59"/>
    </row>
    <row r="20" spans="1:20">
      <c r="A20" s="29">
        <f t="shared" si="2"/>
        <v>2.5</v>
      </c>
      <c r="B20" s="35">
        <v>244</v>
      </c>
      <c r="C20" s="33">
        <f t="shared" si="3"/>
        <v>77.802036697247701</v>
      </c>
      <c r="D20" s="33">
        <f t="shared" si="0"/>
        <v>2.5170506857731381</v>
      </c>
      <c r="E20" s="29">
        <f t="shared" si="4"/>
        <v>2.5</v>
      </c>
      <c r="F20" s="35">
        <v>-192</v>
      </c>
      <c r="G20" s="34">
        <f t="shared" si="1"/>
        <v>1.258525342886569</v>
      </c>
      <c r="I20" s="39" t="s">
        <v>15</v>
      </c>
      <c r="J20" s="38">
        <f>(J18/J19)*100</f>
        <v>12.868949232585594</v>
      </c>
      <c r="M20" s="58"/>
      <c r="N20" s="57"/>
    </row>
    <row r="21" spans="1:20">
      <c r="A21" s="29">
        <f t="shared" si="2"/>
        <v>3</v>
      </c>
      <c r="B21" s="35">
        <v>246</v>
      </c>
      <c r="C21" s="33">
        <f t="shared" si="3"/>
        <v>78.412921508664624</v>
      </c>
      <c r="D21" s="33">
        <f t="shared" si="0"/>
        <v>2.5368140248678301</v>
      </c>
      <c r="E21" s="29">
        <f t="shared" si="4"/>
        <v>3</v>
      </c>
      <c r="F21" s="35">
        <v>-200</v>
      </c>
      <c r="G21" s="34">
        <f t="shared" si="1"/>
        <v>1.2684070124339151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245</v>
      </c>
      <c r="C22" s="33">
        <f t="shared" si="3"/>
        <v>78.107479102956148</v>
      </c>
      <c r="D22" s="33">
        <f t="shared" si="0"/>
        <v>2.5269323553204837</v>
      </c>
      <c r="E22" s="29">
        <f t="shared" si="4"/>
        <v>3.5</v>
      </c>
      <c r="F22" s="35">
        <v>-198</v>
      </c>
      <c r="G22" s="34">
        <f t="shared" si="1"/>
        <v>1.2634661776602418</v>
      </c>
    </row>
    <row r="23" spans="1:20">
      <c r="A23" s="29">
        <f t="shared" si="2"/>
        <v>4</v>
      </c>
      <c r="B23" s="35">
        <v>226</v>
      </c>
      <c r="C23" s="33">
        <f t="shared" si="3"/>
        <v>72.304073394495404</v>
      </c>
      <c r="D23" s="33">
        <f t="shared" si="0"/>
        <v>2.3391806339209125</v>
      </c>
      <c r="E23" s="29">
        <f t="shared" si="4"/>
        <v>4</v>
      </c>
      <c r="F23" s="35">
        <v>-164</v>
      </c>
      <c r="G23" s="34">
        <f t="shared" si="1"/>
        <v>1.1695903169604562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210</v>
      </c>
      <c r="C24" s="33">
        <f t="shared" si="3"/>
        <v>67.416994903160031</v>
      </c>
      <c r="D24" s="33">
        <f t="shared" si="0"/>
        <v>2.1810739211633785</v>
      </c>
      <c r="E24" s="29">
        <f t="shared" si="4"/>
        <v>4.5</v>
      </c>
      <c r="F24" s="35">
        <v>-132</v>
      </c>
      <c r="G24" s="34">
        <f t="shared" si="1"/>
        <v>1.0905369605816893</v>
      </c>
      <c r="H24" s="2"/>
      <c r="I24" s="39" t="s">
        <v>18</v>
      </c>
      <c r="J24" s="46">
        <v>279.04000000000002</v>
      </c>
      <c r="O24" s="1"/>
      <c r="P24" s="1"/>
      <c r="Q24" s="1"/>
      <c r="R24" s="1"/>
    </row>
    <row r="25" spans="1:20">
      <c r="A25" s="29">
        <f t="shared" si="2"/>
        <v>5</v>
      </c>
      <c r="B25" s="35">
        <v>200</v>
      </c>
      <c r="C25" s="33">
        <f t="shared" si="3"/>
        <v>64.362570846075428</v>
      </c>
      <c r="D25" s="33">
        <f t="shared" si="0"/>
        <v>2.0822572256899199</v>
      </c>
      <c r="E25" s="29">
        <f t="shared" si="4"/>
        <v>5</v>
      </c>
      <c r="F25" s="35">
        <v>-100</v>
      </c>
      <c r="G25" s="34">
        <f t="shared" si="1"/>
        <v>1.0411286128449599</v>
      </c>
      <c r="H25" s="2"/>
      <c r="I25" s="39" t="s">
        <v>19</v>
      </c>
      <c r="J25" s="46">
        <v>151.4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194</v>
      </c>
      <c r="C26" s="33">
        <f t="shared" si="3"/>
        <v>62.529916411824665</v>
      </c>
      <c r="D26" s="33">
        <f t="shared" si="0"/>
        <v>2.022967208405845</v>
      </c>
      <c r="E26" s="29">
        <f t="shared" si="4"/>
        <v>5.5</v>
      </c>
      <c r="F26" s="35">
        <v>-72</v>
      </c>
      <c r="G26" s="34">
        <f t="shared" si="1"/>
        <v>1.0114836042029225</v>
      </c>
      <c r="H26" s="2"/>
      <c r="I26" s="39" t="s">
        <v>20</v>
      </c>
      <c r="J26" s="42">
        <f>J24-J25</f>
        <v>127.64000000000001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189</v>
      </c>
      <c r="C27" s="33">
        <f t="shared" si="3"/>
        <v>61.002704383282357</v>
      </c>
      <c r="D27" s="33">
        <f t="shared" si="0"/>
        <v>1.9735588606691155</v>
      </c>
      <c r="E27" s="29">
        <f t="shared" si="4"/>
        <v>6</v>
      </c>
      <c r="F27" s="35">
        <v>-30</v>
      </c>
      <c r="G27" s="34">
        <f t="shared" si="1"/>
        <v>0.98677943033455773</v>
      </c>
      <c r="I27" s="39" t="s">
        <v>17</v>
      </c>
      <c r="J27" s="38">
        <v>1.91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185</v>
      </c>
      <c r="C28" s="33">
        <f t="shared" si="3"/>
        <v>59.78093476044851</v>
      </c>
      <c r="D28" s="33">
        <f t="shared" si="0"/>
        <v>1.9340321824797317</v>
      </c>
      <c r="E28" s="29">
        <f t="shared" si="4"/>
        <v>6.5</v>
      </c>
      <c r="F28" s="35">
        <v>-2</v>
      </c>
      <c r="G28" s="34">
        <f t="shared" si="1"/>
        <v>0.96701609123986587</v>
      </c>
      <c r="I28" s="39" t="s">
        <v>24</v>
      </c>
      <c r="J28" s="38">
        <f>J27*B11</f>
        <v>59.0381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182</v>
      </c>
      <c r="C29" s="33">
        <f t="shared" si="3"/>
        <v>58.864607543323132</v>
      </c>
      <c r="D29" s="33">
        <f t="shared" si="0"/>
        <v>1.9043871738376943</v>
      </c>
      <c r="E29" s="29">
        <f t="shared" si="4"/>
        <v>7</v>
      </c>
      <c r="F29" s="35">
        <v>42</v>
      </c>
      <c r="G29" s="34">
        <f t="shared" si="1"/>
        <v>0.95219358691884715</v>
      </c>
      <c r="I29" s="39" t="s">
        <v>21</v>
      </c>
      <c r="J29" s="38">
        <f>J20</f>
        <v>12.868949232585594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180</v>
      </c>
      <c r="C30" s="33">
        <f t="shared" si="3"/>
        <v>58.253722731906215</v>
      </c>
      <c r="D30" s="34">
        <f t="shared" si="0"/>
        <v>1.8846238347430027</v>
      </c>
      <c r="E30" s="29">
        <f t="shared" si="4"/>
        <v>7.5</v>
      </c>
      <c r="F30" s="35">
        <v>90</v>
      </c>
      <c r="G30" s="34">
        <f t="shared" si="1"/>
        <v>0.94231191737150133</v>
      </c>
      <c r="I30" s="39" t="s">
        <v>25</v>
      </c>
      <c r="J30" s="38">
        <f>J26/J28</f>
        <v>2.1619936955965726</v>
      </c>
      <c r="K30" s="5"/>
      <c r="R30" s="1"/>
      <c r="S30" s="1"/>
      <c r="T30" s="1"/>
    </row>
    <row r="31" spans="1:20">
      <c r="A31" s="29">
        <f t="shared" si="2"/>
        <v>8</v>
      </c>
      <c r="B31" s="35">
        <v>178</v>
      </c>
      <c r="C31" s="33">
        <f t="shared" si="3"/>
        <v>57.642837920489292</v>
      </c>
      <c r="D31" s="34">
        <f t="shared" si="0"/>
        <v>1.864860495648311</v>
      </c>
      <c r="E31" s="29">
        <f t="shared" si="4"/>
        <v>8</v>
      </c>
      <c r="F31" s="35">
        <v>136</v>
      </c>
      <c r="G31" s="34">
        <f t="shared" si="1"/>
        <v>0.93243024782415551</v>
      </c>
      <c r="I31" s="39" t="s">
        <v>26</v>
      </c>
      <c r="J31" s="38">
        <f>J30/(1+J29/100)</f>
        <v>1.9154902303036581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177</v>
      </c>
      <c r="C32" s="33">
        <f t="shared" si="3"/>
        <v>57.337395514780837</v>
      </c>
      <c r="D32" s="34">
        <f t="shared" si="0"/>
        <v>1.8549788261009652</v>
      </c>
      <c r="E32" s="29">
        <f t="shared" si="4"/>
        <v>8.5</v>
      </c>
      <c r="F32" s="35">
        <v>180</v>
      </c>
      <c r="G32" s="34">
        <f t="shared" si="1"/>
        <v>0.9274894130504826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13.002481389578168</v>
      </c>
      <c r="C11" s="32">
        <f>Punto1!B12</f>
        <v>30.91</v>
      </c>
      <c r="D11" s="60">
        <f>Punto1!J31</f>
        <v>2.2140374453541711</v>
      </c>
      <c r="E11" s="60">
        <f>Punto1!J32</f>
        <v>1.9592821486116183</v>
      </c>
      <c r="F11" s="60">
        <f>Punto1!F11</f>
        <v>0.5</v>
      </c>
      <c r="G11" s="33">
        <f>Punto1!F12</f>
        <v>1.7561621306275064</v>
      </c>
      <c r="I11" s="4"/>
    </row>
    <row r="12" spans="1:11">
      <c r="A12" s="32">
        <v>2</v>
      </c>
      <c r="B12" s="60">
        <f>Punto2!J29</f>
        <v>13.283108643933378</v>
      </c>
      <c r="C12" s="32">
        <f>Punto2!B12</f>
        <v>30.91</v>
      </c>
      <c r="D12" s="60">
        <f>Punto2!J30</f>
        <v>2.151240548716427</v>
      </c>
      <c r="E12" s="60">
        <f>Punto2!J31</f>
        <v>1.8989949821010952</v>
      </c>
      <c r="F12" s="29">
        <f>Punto2!F11</f>
        <v>1</v>
      </c>
      <c r="G12" s="33">
        <f>Punto2!F12</f>
        <v>1.9735588606691155</v>
      </c>
      <c r="I12" s="4"/>
    </row>
    <row r="13" spans="1:11">
      <c r="A13" s="32">
        <v>3</v>
      </c>
      <c r="B13" s="60">
        <f>Punto3!J29</f>
        <v>12.868949232585594</v>
      </c>
      <c r="C13" s="32">
        <f>Punto3!B11</f>
        <v>30.91</v>
      </c>
      <c r="D13" s="60">
        <f>Punto3!J30</f>
        <v>2.1619936955965726</v>
      </c>
      <c r="E13" s="60">
        <f>Punto3!J31</f>
        <v>1.9154902303036581</v>
      </c>
      <c r="F13" s="29">
        <f>Punto3!F10</f>
        <v>2</v>
      </c>
      <c r="G13" s="33">
        <f>Punto3!F11</f>
        <v>2.5368140248678301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ATAN(0.5266)*180/PI()</f>
        <v>27.77129083613228</v>
      </c>
      <c r="J16" s="62" t="s">
        <v>2</v>
      </c>
    </row>
    <row r="17" spans="1:12" ht="14.25">
      <c r="H17" s="65" t="s">
        <v>4</v>
      </c>
      <c r="I17" s="67">
        <f>I19</f>
        <v>1.4744999999999999</v>
      </c>
      <c r="J17" s="63" t="s">
        <v>9</v>
      </c>
    </row>
    <row r="19" spans="1:12">
      <c r="H19" s="9">
        <v>0</v>
      </c>
      <c r="I19" s="11">
        <v>1.4744999999999999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1.9735588606691155</v>
      </c>
    </row>
    <row r="22" spans="1:12">
      <c r="H22" s="9">
        <f t="shared" si="0"/>
        <v>2</v>
      </c>
      <c r="I22" s="11">
        <f t="shared" si="0"/>
        <v>2.5368140248678301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2010-09-16T20:46:49Z</dcterms:modified>
</cp:coreProperties>
</file>